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62" i="1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<sst xmlns="http://schemas.openxmlformats.org/spreadsheetml/2006/main" count="1088" uniqueCount="226">
  <si>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</si>
  <si>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</si>
  <si>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</si>
  <si>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</si>
  <si>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</si>
  <si>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</si>
  <si>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</si>
  <si>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</si>
  <si>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</si>
  <si>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</si>
  <si>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</si>
  <si>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</si>
  <si>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</si>
  <si>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</si>
  <si>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</si>
  <si>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</si>
  <si>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</si>
  <si>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</si>
  <si>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</si>
  <si>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</si>
  <si>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</si>
  <si>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</si>
  <si>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</si>
  <si>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</si>
  <si>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</si>
  <si>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</si>
  <si>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</si>
  <si>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</si>
  <si>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</si>
  <si>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</si>
  <si>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</si>
  <si>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</si>
  <si>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</si>
  <si>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</si>
  <si>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</si>
  <si>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boiler</t>
  </si>
  <si>
    <t>PO stookinstallatie 1j</t>
  </si>
  <si>
    <t>-Z-044- Bedrijfszekerheid</t>
  </si>
  <si>
    <t>jaar</t>
  </si>
  <si>
    <t>verklaring</t>
  </si>
  <si>
    <t>onderhoud</t>
  </si>
  <si>
    <t>04F06</t>
  </si>
  <si>
    <t>SCHIETRANGE VLIEHORS</t>
  </si>
  <si>
    <t>51</t>
  </si>
  <si>
    <t>KLu Verzamelgebouw</t>
  </si>
  <si>
    <t>0</t>
  </si>
  <si>
    <t>1.12</t>
  </si>
  <si>
    <t>CLSK</t>
  </si>
  <si>
    <t>DVD LWN</t>
  </si>
  <si>
    <t>1</t>
  </si>
  <si>
    <t>2.02</t>
  </si>
  <si>
    <t>CG</t>
  </si>
  <si>
    <t>Opslag Bureau LFD</t>
  </si>
  <si>
    <t>2</t>
  </si>
  <si>
    <t>G12</t>
  </si>
  <si>
    <t>04F07</t>
  </si>
  <si>
    <t>SAR VLIELAND</t>
  </si>
  <si>
    <t>Sar Gebouw</t>
  </si>
  <si>
    <t>1.16</t>
  </si>
  <si>
    <t>05H02</t>
  </si>
  <si>
    <t>MMC BEETGUMERMOLEN</t>
  </si>
  <si>
    <t>M30</t>
  </si>
  <si>
    <t>Kantoorgebouw</t>
  </si>
  <si>
    <t>1.14</t>
  </si>
  <si>
    <t>06C02</t>
  </si>
  <si>
    <t>VLIEGBASIS LEEUWARDEN</t>
  </si>
  <si>
    <t>503A</t>
  </si>
  <si>
    <t>Flightsimulator</t>
  </si>
  <si>
    <t>1.24</t>
  </si>
  <si>
    <t>C140</t>
  </si>
  <si>
    <t>Stafgebouw 922 SQN</t>
  </si>
  <si>
    <t>1.13</t>
  </si>
  <si>
    <t>C185</t>
  </si>
  <si>
    <t>Stafgebouw 322 SQN</t>
  </si>
  <si>
    <t>131A</t>
  </si>
  <si>
    <t>C189</t>
  </si>
  <si>
    <t>QRA Gebouw</t>
  </si>
  <si>
    <t>11</t>
  </si>
  <si>
    <t>C22</t>
  </si>
  <si>
    <t>Brandweerkazerne</t>
  </si>
  <si>
    <t>1.38</t>
  </si>
  <si>
    <t>C43</t>
  </si>
  <si>
    <t>Werkcentrum / Kantoor 920 SQN</t>
  </si>
  <si>
    <t>1.76</t>
  </si>
  <si>
    <t>C44</t>
  </si>
  <si>
    <t>Vvu Gebouw</t>
  </si>
  <si>
    <t>C47</t>
  </si>
  <si>
    <t>Hoofdgebouw 323 SQN</t>
  </si>
  <si>
    <t>3.01</t>
  </si>
  <si>
    <t>C48</t>
  </si>
  <si>
    <t>Lijngebouw 323 SQN</t>
  </si>
  <si>
    <t>1.25</t>
  </si>
  <si>
    <t>H15</t>
  </si>
  <si>
    <t>Hangar 920 SQN</t>
  </si>
  <si>
    <t>1.09</t>
  </si>
  <si>
    <t>1.27</t>
  </si>
  <si>
    <t>H16</t>
  </si>
  <si>
    <t>Hydrazine Hangar</t>
  </si>
  <si>
    <t>1.10</t>
  </si>
  <si>
    <t>H17</t>
  </si>
  <si>
    <t>Werkplaats 323 SQN</t>
  </si>
  <si>
    <t>2.18</t>
  </si>
  <si>
    <t>H18</t>
  </si>
  <si>
    <t>Sar Hangar</t>
  </si>
  <si>
    <t>1.23</t>
  </si>
  <si>
    <t>H3</t>
  </si>
  <si>
    <t>1.01</t>
  </si>
  <si>
    <t>1.11</t>
  </si>
  <si>
    <t>H9</t>
  </si>
  <si>
    <t>Hangar Vliegtuigwasplaats</t>
  </si>
  <si>
    <t>1.02</t>
  </si>
  <si>
    <t>K1</t>
  </si>
  <si>
    <t>Werkplaats Motoren</t>
  </si>
  <si>
    <t>52A</t>
  </si>
  <si>
    <t>K13</t>
  </si>
  <si>
    <t>Opslagloods 921 SQN</t>
  </si>
  <si>
    <t>K22</t>
  </si>
  <si>
    <t>Hondensektie 630 SQN</t>
  </si>
  <si>
    <t>1.20</t>
  </si>
  <si>
    <t>K44</t>
  </si>
  <si>
    <t>Kantoor- en lesgebouw OGRV</t>
  </si>
  <si>
    <t>2.07</t>
  </si>
  <si>
    <t>K45</t>
  </si>
  <si>
    <t>Kantoorgebouw Force Protection</t>
  </si>
  <si>
    <t>1.06</t>
  </si>
  <si>
    <t>K46</t>
  </si>
  <si>
    <t>Legering (Categorie II)</t>
  </si>
  <si>
    <t>K5</t>
  </si>
  <si>
    <t>Stafgebouw</t>
  </si>
  <si>
    <t>K64</t>
  </si>
  <si>
    <t>Sportgebouw</t>
  </si>
  <si>
    <t>2.03</t>
  </si>
  <si>
    <t>K70</t>
  </si>
  <si>
    <t>Fotosectie/CIS RF</t>
  </si>
  <si>
    <t>K90</t>
  </si>
  <si>
    <t>Legering Categorie I</t>
  </si>
  <si>
    <t>4</t>
  </si>
  <si>
    <t>5.02</t>
  </si>
  <si>
    <t>K96</t>
  </si>
  <si>
    <t>1.35</t>
  </si>
  <si>
    <t>K97</t>
  </si>
  <si>
    <t>Bedrijfsrestaurant</t>
  </si>
  <si>
    <t>K98</t>
  </si>
  <si>
    <t>Mgd</t>
  </si>
  <si>
    <t>K99</t>
  </si>
  <si>
    <t>Hoofdwachtgebouw</t>
  </si>
  <si>
    <t>1.21</t>
  </si>
  <si>
    <t>KMAR</t>
  </si>
  <si>
    <t>L2</t>
  </si>
  <si>
    <t>Werkcentrum LOX</t>
  </si>
  <si>
    <t>1.18</t>
  </si>
  <si>
    <t>06F02</t>
  </si>
  <si>
    <t>WILLEM L V NASSAUKAZERNE</t>
  </si>
  <si>
    <t>Werkplaats</t>
  </si>
  <si>
    <t>17</t>
  </si>
  <si>
    <t>CLAS</t>
  </si>
  <si>
    <t>Vaste Kampstafgebouw</t>
  </si>
  <si>
    <t>203</t>
  </si>
  <si>
    <t>6</t>
  </si>
  <si>
    <t>Legeringsgebouw Manschappen</t>
  </si>
  <si>
    <t>15</t>
  </si>
  <si>
    <t>300</t>
  </si>
  <si>
    <t>310</t>
  </si>
  <si>
    <t>320</t>
  </si>
  <si>
    <t>7</t>
  </si>
  <si>
    <t>Keuken / Eetzaal / Kantinegebouw</t>
  </si>
  <si>
    <t>217</t>
  </si>
  <si>
    <t>8</t>
  </si>
  <si>
    <t>Werkplaats / Wapenonderhoudsgebouw</t>
  </si>
  <si>
    <t>13</t>
  </si>
  <si>
    <t>06F03</t>
  </si>
  <si>
    <t>BRIGADE WADDENGEBIED</t>
  </si>
  <si>
    <t>Hoofdgebouw</t>
  </si>
  <si>
    <t>36</t>
  </si>
  <si>
    <t>07F03</t>
  </si>
  <si>
    <t>POST DELFZIJL</t>
  </si>
  <si>
    <t>12</t>
  </si>
  <si>
    <t>11C01</t>
  </si>
  <si>
    <t>GENERAAL-MAJOOR BRUGMANKAZERNE</t>
  </si>
  <si>
    <t>Apotheek</t>
  </si>
  <si>
    <t>230</t>
  </si>
  <si>
    <t>CDC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</si>
  <si>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</si>
  <si>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</si>
  <si>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</si>
  <si>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</si>
  <si>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</si>
  <si>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</si>
  <si>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</si>
  <si>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</si>
  <si>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</si>
  <si>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</si>
  <si>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</si>
  <si>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</si>
  <si>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Postweg 9</t>
  </si>
  <si>
    <t>8899BZ</t>
  </si>
  <si>
    <t>Vlieland</t>
  </si>
  <si>
    <t>NL</t>
  </si>
  <si>
    <t>Havenweg 18A</t>
  </si>
  <si>
    <t>8899BC</t>
  </si>
  <si>
    <t>Bitgumerlan 1</t>
  </si>
  <si>
    <t>8919AN</t>
  </si>
  <si>
    <t>Leeuwarden</t>
  </si>
  <si>
    <t>Keegsdijkje 7</t>
  </si>
  <si>
    <t>8919AK</t>
  </si>
  <si>
    <t>Strandweg 21</t>
  </si>
  <si>
    <t>9974SM</t>
  </si>
  <si>
    <t>Zoutkamp</t>
  </si>
  <si>
    <t>Panserweg 9</t>
  </si>
  <si>
    <t>9974SL</t>
  </si>
  <si>
    <t>Jachtlaan 1</t>
  </si>
  <si>
    <t>9934JA</t>
  </si>
  <si>
    <t>Delfzijl</t>
  </si>
  <si>
    <t>Haskeruitgang 102</t>
  </si>
  <si>
    <t>8447AL</t>
  </si>
  <si>
    <t>Heerenveen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</si>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</sst>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140625" bestFit="1" customWidth="1"/>
  </cols>
  <sheetData>
    <row r="1" spans="1:2">
      <c r="A1" s="2" t="s">
        <v>216</v>
      </c>
      <c r="B1" s="2"/>
    </row>
    <row r="3" spans="1:2">
      <c r="A3" t="s">
        <v>217</v>
      </c>
    </row>
    <row r="4" spans="1:2">
      <c r="A4" t="s">
        <v>218</v>
      </c>
      <c r="B4">
        <v>2015</v>
      </c>
    </row>
    <row r="5" spans="1:2">
      <c r="A5" t="s">
        <v>18</v>
      </c>
    </row>
    <row r="6" spans="1:2">
      <c r="A6" t="s">
        <v>219</v>
      </c>
    </row>
    <row r="7" spans="1:2">
      <c r="A7" t="s">
        <v>12</v>
      </c>
      <c r="B7" t="s">
        <v>223</v>
      </c>
    </row>
    <row r="8" spans="1:2">
      <c r="A8" t="s">
        <v>220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221</v>
      </c>
    </row>
    <row r="11" spans="1:2">
      <c r="A11" t="s">
        <v>222</v>
      </c>
    </row>
    <row r="13" spans="1:2">
      <c r="A13" t="s">
        <v>224</v>
      </c>
    </row>
    <row r="14" spans="1:2">
      <c r="A14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62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31.1406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7.28515625" bestFit="1" customWidth="1"/>
    <col min="15" max="15" width="10.85546875" bestFit="1" customWidth="1"/>
    <col min="16" max="16" width="37.710937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187</v>
      </c>
      <c r="AK1" s="4" t="s">
        <v>188</v>
      </c>
      <c r="AL1" s="3" t="s">
        <v>189</v>
      </c>
      <c r="AP1" t="s">
        <v>182</v>
      </c>
    </row>
    <row r="2" spans="1:42">
      <c r="A2">
        <v>900080959</v>
      </c>
      <c r="B2">
        <v>56</v>
      </c>
      <c r="C2" t="s">
        <v>35</v>
      </c>
      <c r="D2">
        <v>69397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/>
      <c r="Z2" s="5"/>
      <c r="AB2" s="5"/>
      <c r="AD2" s="5"/>
      <c r="AF2" s="5"/>
      <c r="AH2" s="5"/>
      <c r="AJ2" s="7" t="s">
        <v>186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183</v>
      </c>
    </row>
    <row r="3" spans="1:42">
      <c r="A3">
        <v>900091245</v>
      </c>
      <c r="B3">
        <v>56</v>
      </c>
      <c r="C3" t="s">
        <v>35</v>
      </c>
      <c r="D3">
        <v>69398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49</v>
      </c>
      <c r="R3" t="s">
        <v>50</v>
      </c>
      <c r="S3" t="s">
        <v>47</v>
      </c>
      <c r="T3" t="s">
        <v>47</v>
      </c>
      <c r="U3" t="s">
        <v>48</v>
      </c>
      <c r="V3">
        <v>0</v>
      </c>
      <c r="X3" s="5"/>
      <c r="Z3" s="5"/>
      <c r="AB3" s="5"/>
      <c r="AD3" s="5"/>
      <c r="AF3" s="5"/>
      <c r="AH3" s="5"/>
      <c r="AJ3" s="7" t="s">
        <v>186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184</v>
      </c>
    </row>
    <row r="4" spans="1:42">
      <c r="A4">
        <v>900080960</v>
      </c>
      <c r="B4">
        <v>56</v>
      </c>
      <c r="C4" t="s">
        <v>35</v>
      </c>
      <c r="D4">
        <v>69399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51</v>
      </c>
      <c r="P4" t="s">
        <v>52</v>
      </c>
      <c r="Q4" t="s">
        <v>53</v>
      </c>
      <c r="R4" t="s">
        <v>54</v>
      </c>
      <c r="S4" t="s">
        <v>47</v>
      </c>
      <c r="T4" t="s">
        <v>47</v>
      </c>
      <c r="U4" t="s">
        <v>48</v>
      </c>
      <c r="V4">
        <v>0</v>
      </c>
      <c r="X4" s="5"/>
      <c r="Z4" s="5"/>
      <c r="AB4" s="5"/>
      <c r="AD4" s="5"/>
      <c r="AF4" s="5"/>
      <c r="AH4" s="5"/>
      <c r="AJ4" s="7" t="s">
        <v>186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185</v>
      </c>
    </row>
    <row r="5" spans="1:42">
      <c r="A5">
        <v>900091821</v>
      </c>
      <c r="B5">
        <v>56</v>
      </c>
      <c r="C5" t="s">
        <v>35</v>
      </c>
      <c r="D5">
        <v>69400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55</v>
      </c>
      <c r="N5" t="s">
        <v>56</v>
      </c>
      <c r="O5" t="s">
        <v>49</v>
      </c>
      <c r="P5" t="s">
        <v>57</v>
      </c>
      <c r="Q5" t="s">
        <v>45</v>
      </c>
      <c r="R5" t="s">
        <v>58</v>
      </c>
      <c r="S5" t="s">
        <v>47</v>
      </c>
      <c r="T5" t="s">
        <v>47</v>
      </c>
      <c r="U5" t="s">
        <v>48</v>
      </c>
      <c r="V5">
        <v>0</v>
      </c>
      <c r="X5" s="5"/>
      <c r="Z5" s="5"/>
      <c r="AB5" s="5"/>
      <c r="AD5" s="5"/>
      <c r="AF5" s="5"/>
      <c r="AH5" s="5"/>
      <c r="AJ5" s="7" t="s">
        <v>186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186</v>
      </c>
    </row>
    <row r="6" spans="1:42">
      <c r="A6">
        <v>900034608</v>
      </c>
      <c r="B6">
        <v>56</v>
      </c>
      <c r="C6" t="s">
        <v>35</v>
      </c>
      <c r="D6">
        <v>69401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59</v>
      </c>
      <c r="N6" t="s">
        <v>60</v>
      </c>
      <c r="O6" t="s">
        <v>61</v>
      </c>
      <c r="P6" t="s">
        <v>62</v>
      </c>
      <c r="Q6" t="s">
        <v>45</v>
      </c>
      <c r="R6" t="s">
        <v>63</v>
      </c>
      <c r="S6" t="s">
        <v>47</v>
      </c>
      <c r="T6" t="s">
        <v>47</v>
      </c>
      <c r="U6" t="s">
        <v>48</v>
      </c>
      <c r="V6">
        <v>0</v>
      </c>
      <c r="X6" s="5"/>
      <c r="Z6" s="5"/>
      <c r="AB6" s="5"/>
      <c r="AD6" s="5"/>
      <c r="AF6" s="5"/>
      <c r="AH6" s="5"/>
      <c r="AJ6" s="7" t="s">
        <v>186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900035314</v>
      </c>
      <c r="B7">
        <v>56</v>
      </c>
      <c r="C7" t="s">
        <v>35</v>
      </c>
      <c r="D7">
        <v>69402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64</v>
      </c>
      <c r="N7" t="s">
        <v>65</v>
      </c>
      <c r="O7" t="s">
        <v>66</v>
      </c>
      <c r="P7" t="s">
        <v>67</v>
      </c>
      <c r="Q7" t="s">
        <v>45</v>
      </c>
      <c r="R7" t="s">
        <v>68</v>
      </c>
      <c r="S7" t="s">
        <v>47</v>
      </c>
      <c r="T7" t="s">
        <v>47</v>
      </c>
      <c r="U7" t="s">
        <v>48</v>
      </c>
      <c r="V7">
        <v>0</v>
      </c>
      <c r="X7" s="5"/>
      <c r="Z7" s="5"/>
      <c r="AB7" s="5"/>
      <c r="AD7" s="5"/>
      <c r="AF7" s="5"/>
      <c r="AH7" s="5"/>
      <c r="AJ7" s="7" t="s">
        <v>186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900035421</v>
      </c>
      <c r="B8">
        <v>56</v>
      </c>
      <c r="C8" t="s">
        <v>35</v>
      </c>
      <c r="D8">
        <v>69403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64</v>
      </c>
      <c r="N8" t="s">
        <v>65</v>
      </c>
      <c r="O8" t="s">
        <v>69</v>
      </c>
      <c r="P8" t="s">
        <v>70</v>
      </c>
      <c r="Q8" t="s">
        <v>45</v>
      </c>
      <c r="R8" t="s">
        <v>71</v>
      </c>
      <c r="S8" t="s">
        <v>47</v>
      </c>
      <c r="T8" t="s">
        <v>47</v>
      </c>
      <c r="U8" t="s">
        <v>48</v>
      </c>
      <c r="V8">
        <v>0</v>
      </c>
      <c r="X8" s="5"/>
      <c r="Z8" s="5"/>
      <c r="AB8" s="5"/>
      <c r="AD8" s="5"/>
      <c r="AF8" s="5"/>
      <c r="AH8" s="5"/>
      <c r="AJ8" s="7" t="s">
        <v>186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900107302</v>
      </c>
      <c r="B9">
        <v>56</v>
      </c>
      <c r="C9" t="s">
        <v>35</v>
      </c>
      <c r="D9">
        <v>69404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64</v>
      </c>
      <c r="N9" t="s">
        <v>65</v>
      </c>
      <c r="O9" t="s">
        <v>72</v>
      </c>
      <c r="P9" t="s">
        <v>73</v>
      </c>
      <c r="Q9" t="s">
        <v>49</v>
      </c>
      <c r="R9" t="s">
        <v>74</v>
      </c>
      <c r="S9" t="s">
        <v>47</v>
      </c>
      <c r="T9" t="s">
        <v>47</v>
      </c>
      <c r="U9" t="s">
        <v>48</v>
      </c>
      <c r="V9">
        <v>0</v>
      </c>
      <c r="X9" s="5"/>
      <c r="Z9" s="5"/>
      <c r="AB9" s="5"/>
      <c r="AD9" s="5"/>
      <c r="AF9" s="5"/>
      <c r="AH9" s="5"/>
      <c r="AJ9" s="7" t="s">
        <v>186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900107303</v>
      </c>
      <c r="B10">
        <v>56</v>
      </c>
      <c r="C10" t="s">
        <v>35</v>
      </c>
      <c r="D10">
        <v>69405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64</v>
      </c>
      <c r="N10" t="s">
        <v>65</v>
      </c>
      <c r="O10" t="s">
        <v>72</v>
      </c>
      <c r="P10" t="s">
        <v>73</v>
      </c>
      <c r="Q10" t="s">
        <v>49</v>
      </c>
      <c r="R10" t="s">
        <v>74</v>
      </c>
      <c r="S10" t="s">
        <v>47</v>
      </c>
      <c r="T10" t="s">
        <v>47</v>
      </c>
      <c r="U10" t="s">
        <v>48</v>
      </c>
      <c r="V10">
        <v>0</v>
      </c>
      <c r="X10" s="5"/>
      <c r="Z10" s="5"/>
      <c r="AB10" s="5"/>
      <c r="AD10" s="5"/>
      <c r="AF10" s="5"/>
      <c r="AH10" s="5"/>
      <c r="AJ10" s="7" t="s">
        <v>186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900106720</v>
      </c>
      <c r="B11">
        <v>56</v>
      </c>
      <c r="C11" t="s">
        <v>35</v>
      </c>
      <c r="D11">
        <v>69406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64</v>
      </c>
      <c r="N11" t="s">
        <v>65</v>
      </c>
      <c r="O11" t="s">
        <v>75</v>
      </c>
      <c r="P11" t="s">
        <v>76</v>
      </c>
      <c r="Q11" t="s">
        <v>45</v>
      </c>
      <c r="R11" t="s">
        <v>77</v>
      </c>
      <c r="S11" t="s">
        <v>47</v>
      </c>
      <c r="T11" t="s">
        <v>47</v>
      </c>
      <c r="U11" t="s">
        <v>48</v>
      </c>
      <c r="V11">
        <v>0</v>
      </c>
      <c r="X11" s="5"/>
      <c r="Z11" s="5"/>
      <c r="AB11" s="5"/>
      <c r="AD11" s="5"/>
      <c r="AF11" s="5"/>
      <c r="AH11" s="5"/>
      <c r="AJ11" s="7" t="s">
        <v>186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900034607</v>
      </c>
      <c r="B12">
        <v>56</v>
      </c>
      <c r="C12" t="s">
        <v>35</v>
      </c>
      <c r="D12">
        <v>69407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64</v>
      </c>
      <c r="N12" t="s">
        <v>65</v>
      </c>
      <c r="O12" t="s">
        <v>78</v>
      </c>
      <c r="P12" t="s">
        <v>79</v>
      </c>
      <c r="Q12" t="s">
        <v>45</v>
      </c>
      <c r="R12" t="s">
        <v>80</v>
      </c>
      <c r="S12" t="s">
        <v>47</v>
      </c>
      <c r="T12" t="s">
        <v>47</v>
      </c>
      <c r="U12" t="s">
        <v>48</v>
      </c>
      <c r="V12">
        <v>0</v>
      </c>
      <c r="X12" s="5"/>
      <c r="Z12" s="5"/>
      <c r="AB12" s="5"/>
      <c r="AD12" s="5"/>
      <c r="AF12" s="5"/>
      <c r="AH12" s="5"/>
      <c r="AJ12" s="7" t="s">
        <v>186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900035418</v>
      </c>
      <c r="B13">
        <v>56</v>
      </c>
      <c r="C13" t="s">
        <v>35</v>
      </c>
      <c r="D13">
        <v>69408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64</v>
      </c>
      <c r="N13" t="s">
        <v>65</v>
      </c>
      <c r="O13" t="s">
        <v>81</v>
      </c>
      <c r="P13" t="s">
        <v>82</v>
      </c>
      <c r="Q13" t="s">
        <v>45</v>
      </c>
      <c r="R13" t="s">
        <v>83</v>
      </c>
      <c r="S13" t="s">
        <v>47</v>
      </c>
      <c r="T13" t="s">
        <v>47</v>
      </c>
      <c r="U13" t="s">
        <v>48</v>
      </c>
      <c r="V13">
        <v>0</v>
      </c>
      <c r="X13" s="5"/>
      <c r="Z13" s="5"/>
      <c r="AB13" s="5"/>
      <c r="AD13" s="5"/>
      <c r="AF13" s="5"/>
      <c r="AH13" s="5"/>
      <c r="AJ13" s="7" t="s">
        <v>186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900035396</v>
      </c>
      <c r="B14">
        <v>56</v>
      </c>
      <c r="C14" t="s">
        <v>35</v>
      </c>
      <c r="D14">
        <v>69409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64</v>
      </c>
      <c r="N14" t="s">
        <v>65</v>
      </c>
      <c r="O14" t="s">
        <v>84</v>
      </c>
      <c r="P14" t="s">
        <v>85</v>
      </c>
      <c r="Q14" t="s">
        <v>45</v>
      </c>
      <c r="R14" t="s">
        <v>63</v>
      </c>
      <c r="S14" t="s">
        <v>47</v>
      </c>
      <c r="T14" t="s">
        <v>47</v>
      </c>
      <c r="U14" t="s">
        <v>48</v>
      </c>
      <c r="V14">
        <v>0</v>
      </c>
      <c r="X14" s="5"/>
      <c r="Z14" s="5"/>
      <c r="AB14" s="5"/>
      <c r="AD14" s="5"/>
      <c r="AF14" s="5"/>
      <c r="AH14" s="5"/>
      <c r="AJ14" s="7" t="s">
        <v>186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900035301</v>
      </c>
      <c r="B15">
        <v>56</v>
      </c>
      <c r="C15" t="s">
        <v>35</v>
      </c>
      <c r="D15">
        <v>69410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64</v>
      </c>
      <c r="N15" t="s">
        <v>65</v>
      </c>
      <c r="O15" t="s">
        <v>86</v>
      </c>
      <c r="P15" t="s">
        <v>87</v>
      </c>
      <c r="Q15" t="s">
        <v>53</v>
      </c>
      <c r="R15" t="s">
        <v>88</v>
      </c>
      <c r="S15" t="s">
        <v>47</v>
      </c>
      <c r="T15" t="s">
        <v>47</v>
      </c>
      <c r="U15" t="s">
        <v>48</v>
      </c>
      <c r="V15">
        <v>0</v>
      </c>
      <c r="X15" s="5"/>
      <c r="Z15" s="5"/>
      <c r="AB15" s="5"/>
      <c r="AD15" s="5"/>
      <c r="AF15" s="5"/>
      <c r="AH15" s="5"/>
      <c r="AJ15" s="7" t="s">
        <v>186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900035419</v>
      </c>
      <c r="B16">
        <v>56</v>
      </c>
      <c r="C16" t="s">
        <v>35</v>
      </c>
      <c r="D16">
        <v>69411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64</v>
      </c>
      <c r="N16" t="s">
        <v>65</v>
      </c>
      <c r="O16" t="s">
        <v>89</v>
      </c>
      <c r="P16" t="s">
        <v>90</v>
      </c>
      <c r="Q16" t="s">
        <v>45</v>
      </c>
      <c r="R16" t="s">
        <v>91</v>
      </c>
      <c r="S16" t="s">
        <v>47</v>
      </c>
      <c r="T16" t="s">
        <v>47</v>
      </c>
      <c r="U16" t="s">
        <v>48</v>
      </c>
      <c r="V16">
        <v>0</v>
      </c>
      <c r="X16" s="5"/>
      <c r="Z16" s="5"/>
      <c r="AB16" s="5"/>
      <c r="AD16" s="5"/>
      <c r="AF16" s="5"/>
      <c r="AH16" s="5"/>
      <c r="AJ16" s="7" t="s">
        <v>186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900035393</v>
      </c>
      <c r="B17">
        <v>56</v>
      </c>
      <c r="C17" t="s">
        <v>35</v>
      </c>
      <c r="D17">
        <v>69414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64</v>
      </c>
      <c r="N17" t="s">
        <v>65</v>
      </c>
      <c r="O17" t="s">
        <v>92</v>
      </c>
      <c r="P17" t="s">
        <v>93</v>
      </c>
      <c r="Q17" t="s">
        <v>45</v>
      </c>
      <c r="R17" t="s">
        <v>94</v>
      </c>
      <c r="S17" t="s">
        <v>47</v>
      </c>
      <c r="T17" t="s">
        <v>47</v>
      </c>
      <c r="U17" t="s">
        <v>48</v>
      </c>
      <c r="V17">
        <v>0</v>
      </c>
      <c r="X17" s="5"/>
      <c r="Z17" s="5"/>
      <c r="AB17" s="5"/>
      <c r="AD17" s="5"/>
      <c r="AF17" s="5"/>
      <c r="AH17" s="5"/>
      <c r="AJ17" s="7" t="s">
        <v>186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900034615</v>
      </c>
      <c r="B18">
        <v>56</v>
      </c>
      <c r="C18" t="s">
        <v>35</v>
      </c>
      <c r="D18">
        <v>69412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64</v>
      </c>
      <c r="N18" t="s">
        <v>65</v>
      </c>
      <c r="O18" t="s">
        <v>92</v>
      </c>
      <c r="P18" t="s">
        <v>93</v>
      </c>
      <c r="Q18" t="s">
        <v>45</v>
      </c>
      <c r="R18" t="s">
        <v>94</v>
      </c>
      <c r="S18" t="s">
        <v>47</v>
      </c>
      <c r="T18" t="s">
        <v>47</v>
      </c>
      <c r="U18" t="s">
        <v>48</v>
      </c>
      <c r="V18">
        <v>0</v>
      </c>
      <c r="X18" s="5"/>
      <c r="Z18" s="5"/>
      <c r="AB18" s="5"/>
      <c r="AD18" s="5"/>
      <c r="AF18" s="5"/>
      <c r="AH18" s="5"/>
      <c r="AJ18" s="7" t="s">
        <v>186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900035390</v>
      </c>
      <c r="B19">
        <v>56</v>
      </c>
      <c r="C19" t="s">
        <v>35</v>
      </c>
      <c r="D19">
        <v>69413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64</v>
      </c>
      <c r="N19" t="s">
        <v>65</v>
      </c>
      <c r="O19" t="s">
        <v>92</v>
      </c>
      <c r="P19" t="s">
        <v>93</v>
      </c>
      <c r="Q19" t="s">
        <v>45</v>
      </c>
      <c r="R19" t="s">
        <v>94</v>
      </c>
      <c r="S19" t="s">
        <v>47</v>
      </c>
      <c r="T19" t="s">
        <v>47</v>
      </c>
      <c r="U19" t="s">
        <v>48</v>
      </c>
      <c r="V19">
        <v>0</v>
      </c>
      <c r="X19" s="5"/>
      <c r="Z19" s="5"/>
      <c r="AB19" s="5"/>
      <c r="AD19" s="5"/>
      <c r="AF19" s="5"/>
      <c r="AH19" s="5"/>
      <c r="AJ19" s="7" t="s">
        <v>186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900034577</v>
      </c>
      <c r="B20">
        <v>56</v>
      </c>
      <c r="C20" t="s">
        <v>35</v>
      </c>
      <c r="D20">
        <v>69415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64</v>
      </c>
      <c r="N20" t="s">
        <v>65</v>
      </c>
      <c r="O20" t="s">
        <v>92</v>
      </c>
      <c r="P20" t="s">
        <v>93</v>
      </c>
      <c r="Q20" t="s">
        <v>45</v>
      </c>
      <c r="R20" t="s">
        <v>95</v>
      </c>
      <c r="S20" t="s">
        <v>47</v>
      </c>
      <c r="T20" t="s">
        <v>47</v>
      </c>
      <c r="U20" t="s">
        <v>48</v>
      </c>
      <c r="V20">
        <v>0</v>
      </c>
      <c r="X20" s="5"/>
      <c r="Z20" s="5"/>
      <c r="AB20" s="5"/>
      <c r="AD20" s="5"/>
      <c r="AF20" s="5"/>
      <c r="AH20" s="5"/>
      <c r="AJ20" s="7" t="s">
        <v>186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900035422</v>
      </c>
      <c r="B21">
        <v>56</v>
      </c>
      <c r="C21" t="s">
        <v>35</v>
      </c>
      <c r="D21">
        <v>69416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64</v>
      </c>
      <c r="N21" t="s">
        <v>65</v>
      </c>
      <c r="O21" t="s">
        <v>96</v>
      </c>
      <c r="P21" t="s">
        <v>97</v>
      </c>
      <c r="Q21" t="s">
        <v>45</v>
      </c>
      <c r="R21" t="s">
        <v>98</v>
      </c>
      <c r="S21" t="s">
        <v>47</v>
      </c>
      <c r="T21" t="s">
        <v>47</v>
      </c>
      <c r="U21" t="s">
        <v>48</v>
      </c>
      <c r="V21">
        <v>0</v>
      </c>
      <c r="X21" s="5"/>
      <c r="Z21" s="5"/>
      <c r="AB21" s="5"/>
      <c r="AD21" s="5"/>
      <c r="AF21" s="5"/>
      <c r="AH21" s="5"/>
      <c r="AJ21" s="7" t="s">
        <v>186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900035423</v>
      </c>
      <c r="B22">
        <v>56</v>
      </c>
      <c r="C22" t="s">
        <v>35</v>
      </c>
      <c r="D22">
        <v>69417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64</v>
      </c>
      <c r="N22" t="s">
        <v>65</v>
      </c>
      <c r="O22" t="s">
        <v>99</v>
      </c>
      <c r="P22" t="s">
        <v>100</v>
      </c>
      <c r="Q22" t="s">
        <v>49</v>
      </c>
      <c r="R22" t="s">
        <v>101</v>
      </c>
      <c r="S22" t="s">
        <v>47</v>
      </c>
      <c r="T22" t="s">
        <v>47</v>
      </c>
      <c r="U22" t="s">
        <v>48</v>
      </c>
      <c r="V22">
        <v>0</v>
      </c>
      <c r="X22" s="5"/>
      <c r="Z22" s="5"/>
      <c r="AB22" s="5"/>
      <c r="AD22" s="5"/>
      <c r="AF22" s="5"/>
      <c r="AH22" s="5"/>
      <c r="AJ22" s="7" t="s">
        <v>186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900035438</v>
      </c>
      <c r="B23">
        <v>56</v>
      </c>
      <c r="C23" t="s">
        <v>35</v>
      </c>
      <c r="D23">
        <v>69418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64</v>
      </c>
      <c r="N23" t="s">
        <v>65</v>
      </c>
      <c r="O23" t="s">
        <v>102</v>
      </c>
      <c r="P23" t="s">
        <v>103</v>
      </c>
      <c r="Q23" t="s">
        <v>45</v>
      </c>
      <c r="R23" t="s">
        <v>104</v>
      </c>
      <c r="S23" t="s">
        <v>47</v>
      </c>
      <c r="T23" t="s">
        <v>47</v>
      </c>
      <c r="U23" t="s">
        <v>48</v>
      </c>
      <c r="V23">
        <v>0</v>
      </c>
      <c r="X23" s="5"/>
      <c r="Z23" s="5"/>
      <c r="AB23" s="5"/>
      <c r="AD23" s="5"/>
      <c r="AF23" s="5"/>
      <c r="AH23" s="5"/>
      <c r="AJ23" s="7" t="s">
        <v>186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900035432</v>
      </c>
      <c r="B24">
        <v>56</v>
      </c>
      <c r="C24" t="s">
        <v>35</v>
      </c>
      <c r="D24">
        <v>69419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64</v>
      </c>
      <c r="N24" t="s">
        <v>65</v>
      </c>
      <c r="O24" t="s">
        <v>105</v>
      </c>
      <c r="P24" t="s">
        <v>93</v>
      </c>
      <c r="Q24" t="s">
        <v>45</v>
      </c>
      <c r="R24" t="s">
        <v>106</v>
      </c>
      <c r="S24" t="s">
        <v>47</v>
      </c>
      <c r="T24" t="s">
        <v>47</v>
      </c>
      <c r="U24" t="s">
        <v>48</v>
      </c>
      <c r="V24">
        <v>0</v>
      </c>
      <c r="X24" s="5"/>
      <c r="Z24" s="5"/>
      <c r="AB24" s="5"/>
      <c r="AD24" s="5"/>
      <c r="AF24" s="5"/>
      <c r="AH24" s="5"/>
      <c r="AJ24" s="7" t="s">
        <v>186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900034599</v>
      </c>
      <c r="B25">
        <v>56</v>
      </c>
      <c r="C25" t="s">
        <v>35</v>
      </c>
      <c r="D25">
        <v>69420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64</v>
      </c>
      <c r="N25" t="s">
        <v>65</v>
      </c>
      <c r="O25" t="s">
        <v>105</v>
      </c>
      <c r="P25" t="s">
        <v>93</v>
      </c>
      <c r="Q25" t="s">
        <v>45</v>
      </c>
      <c r="R25" t="s">
        <v>107</v>
      </c>
      <c r="S25" t="s">
        <v>47</v>
      </c>
      <c r="T25" t="s">
        <v>47</v>
      </c>
      <c r="U25" t="s">
        <v>48</v>
      </c>
      <c r="V25">
        <v>0</v>
      </c>
      <c r="X25" s="5"/>
      <c r="Z25" s="5"/>
      <c r="AB25" s="5"/>
      <c r="AD25" s="5"/>
      <c r="AF25" s="5"/>
      <c r="AH25" s="5"/>
      <c r="AJ25" s="7" t="s">
        <v>186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900034635</v>
      </c>
      <c r="B26">
        <v>56</v>
      </c>
      <c r="C26" t="s">
        <v>35</v>
      </c>
      <c r="D26">
        <v>69421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64</v>
      </c>
      <c r="N26" t="s">
        <v>65</v>
      </c>
      <c r="O26" t="s">
        <v>105</v>
      </c>
      <c r="P26" t="s">
        <v>93</v>
      </c>
      <c r="Q26" t="s">
        <v>45</v>
      </c>
      <c r="R26" t="s">
        <v>46</v>
      </c>
      <c r="S26" t="s">
        <v>47</v>
      </c>
      <c r="T26" t="s">
        <v>47</v>
      </c>
      <c r="U26" t="s">
        <v>48</v>
      </c>
      <c r="V26">
        <v>0</v>
      </c>
      <c r="X26" s="5"/>
      <c r="Z26" s="5"/>
      <c r="AB26" s="5"/>
      <c r="AD26" s="5"/>
      <c r="AF26" s="5"/>
      <c r="AH26" s="5"/>
      <c r="AJ26" s="7" t="s">
        <v>186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900034609</v>
      </c>
      <c r="B27">
        <v>56</v>
      </c>
      <c r="C27" t="s">
        <v>35</v>
      </c>
      <c r="D27">
        <v>69422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64</v>
      </c>
      <c r="N27" t="s">
        <v>65</v>
      </c>
      <c r="O27" t="s">
        <v>108</v>
      </c>
      <c r="P27" t="s">
        <v>109</v>
      </c>
      <c r="Q27" t="s">
        <v>45</v>
      </c>
      <c r="R27" t="s">
        <v>110</v>
      </c>
      <c r="S27" t="s">
        <v>47</v>
      </c>
      <c r="T27" t="s">
        <v>47</v>
      </c>
      <c r="U27" t="s">
        <v>48</v>
      </c>
      <c r="V27">
        <v>0</v>
      </c>
      <c r="X27" s="5"/>
      <c r="Z27" s="5"/>
      <c r="AB27" s="5"/>
      <c r="AD27" s="5"/>
      <c r="AF27" s="5"/>
      <c r="AH27" s="5"/>
      <c r="AJ27" s="7" t="s">
        <v>186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900035426</v>
      </c>
      <c r="B28">
        <v>56</v>
      </c>
      <c r="C28" t="s">
        <v>35</v>
      </c>
      <c r="D28">
        <v>69423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64</v>
      </c>
      <c r="N28" t="s">
        <v>65</v>
      </c>
      <c r="O28" t="s">
        <v>111</v>
      </c>
      <c r="P28" t="s">
        <v>112</v>
      </c>
      <c r="Q28" t="s">
        <v>45</v>
      </c>
      <c r="R28" t="s">
        <v>113</v>
      </c>
      <c r="S28" t="s">
        <v>47</v>
      </c>
      <c r="T28" t="s">
        <v>47</v>
      </c>
      <c r="U28" t="s">
        <v>48</v>
      </c>
      <c r="V28">
        <v>0</v>
      </c>
      <c r="X28" s="5"/>
      <c r="Z28" s="5"/>
      <c r="AB28" s="5"/>
      <c r="AD28" s="5"/>
      <c r="AF28" s="5"/>
      <c r="AH28" s="5"/>
      <c r="AJ28" s="7" t="s">
        <v>186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900034593</v>
      </c>
      <c r="B29">
        <v>56</v>
      </c>
      <c r="C29" t="s">
        <v>35</v>
      </c>
      <c r="D29">
        <v>69424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64</v>
      </c>
      <c r="N29" t="s">
        <v>65</v>
      </c>
      <c r="O29" t="s">
        <v>114</v>
      </c>
      <c r="P29" t="s">
        <v>115</v>
      </c>
      <c r="Q29" t="s">
        <v>45</v>
      </c>
      <c r="R29" t="s">
        <v>94</v>
      </c>
      <c r="S29" t="s">
        <v>47</v>
      </c>
      <c r="T29" t="s">
        <v>47</v>
      </c>
      <c r="U29" t="s">
        <v>48</v>
      </c>
      <c r="V29">
        <v>0</v>
      </c>
      <c r="X29" s="5"/>
      <c r="Z29" s="5"/>
      <c r="AB29" s="5"/>
      <c r="AD29" s="5"/>
      <c r="AF29" s="5"/>
      <c r="AH29" s="5"/>
      <c r="AJ29" s="7" t="s">
        <v>186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900035414</v>
      </c>
      <c r="B30">
        <v>56</v>
      </c>
      <c r="C30" t="s">
        <v>35</v>
      </c>
      <c r="D30">
        <v>69425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64</v>
      </c>
      <c r="N30" t="s">
        <v>65</v>
      </c>
      <c r="O30" t="s">
        <v>116</v>
      </c>
      <c r="P30" t="s">
        <v>117</v>
      </c>
      <c r="Q30" t="s">
        <v>45</v>
      </c>
      <c r="R30" t="s">
        <v>118</v>
      </c>
      <c r="S30" t="s">
        <v>47</v>
      </c>
      <c r="T30" t="s">
        <v>47</v>
      </c>
      <c r="U30" t="s">
        <v>48</v>
      </c>
      <c r="V30">
        <v>0</v>
      </c>
      <c r="X30" s="5"/>
      <c r="Z30" s="5"/>
      <c r="AB30" s="5"/>
      <c r="AD30" s="5"/>
      <c r="AF30" s="5"/>
      <c r="AH30" s="5"/>
      <c r="AJ30" s="7" t="s">
        <v>186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900090910</v>
      </c>
      <c r="B31">
        <v>56</v>
      </c>
      <c r="C31" t="s">
        <v>35</v>
      </c>
      <c r="D31">
        <v>69426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64</v>
      </c>
      <c r="N31" t="s">
        <v>65</v>
      </c>
      <c r="O31" t="s">
        <v>119</v>
      </c>
      <c r="P31" t="s">
        <v>120</v>
      </c>
      <c r="Q31" t="s">
        <v>49</v>
      </c>
      <c r="R31" t="s">
        <v>121</v>
      </c>
      <c r="S31" t="s">
        <v>47</v>
      </c>
      <c r="T31" t="s">
        <v>47</v>
      </c>
      <c r="U31" t="s">
        <v>48</v>
      </c>
      <c r="V31">
        <v>0</v>
      </c>
      <c r="X31" s="5"/>
      <c r="Z31" s="5"/>
      <c r="AB31" s="5"/>
      <c r="AD31" s="5"/>
      <c r="AF31" s="5"/>
      <c r="AH31" s="5"/>
      <c r="AJ31" s="7" t="s">
        <v>186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900035428</v>
      </c>
      <c r="B32">
        <v>56</v>
      </c>
      <c r="C32" t="s">
        <v>35</v>
      </c>
      <c r="D32">
        <v>69427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64</v>
      </c>
      <c r="N32" t="s">
        <v>65</v>
      </c>
      <c r="O32" t="s">
        <v>122</v>
      </c>
      <c r="P32" t="s">
        <v>123</v>
      </c>
      <c r="Q32" t="s">
        <v>45</v>
      </c>
      <c r="R32" t="s">
        <v>124</v>
      </c>
      <c r="S32" t="s">
        <v>47</v>
      </c>
      <c r="T32" t="s">
        <v>47</v>
      </c>
      <c r="U32" t="s">
        <v>48</v>
      </c>
      <c r="V32">
        <v>0</v>
      </c>
      <c r="X32" s="5"/>
      <c r="Z32" s="5"/>
      <c r="AB32" s="5"/>
      <c r="AD32" s="5"/>
      <c r="AF32" s="5"/>
      <c r="AH32" s="5"/>
      <c r="AJ32" s="7" t="s">
        <v>186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900034584</v>
      </c>
      <c r="B33">
        <v>56</v>
      </c>
      <c r="C33" t="s">
        <v>35</v>
      </c>
      <c r="D33">
        <v>69428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64</v>
      </c>
      <c r="N33" t="s">
        <v>65</v>
      </c>
      <c r="O33" t="s">
        <v>125</v>
      </c>
      <c r="P33" t="s">
        <v>126</v>
      </c>
      <c r="Q33" t="s">
        <v>45</v>
      </c>
      <c r="R33" t="s">
        <v>118</v>
      </c>
      <c r="S33" t="s">
        <v>47</v>
      </c>
      <c r="T33" t="s">
        <v>47</v>
      </c>
      <c r="U33" t="s">
        <v>48</v>
      </c>
      <c r="V33">
        <v>0</v>
      </c>
      <c r="X33" s="5"/>
      <c r="Z33" s="5"/>
      <c r="AB33" s="5"/>
      <c r="AD33" s="5"/>
      <c r="AF33" s="5"/>
      <c r="AH33" s="5"/>
      <c r="AJ33" s="7" t="s">
        <v>186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900035433</v>
      </c>
      <c r="B34">
        <v>56</v>
      </c>
      <c r="C34" t="s">
        <v>35</v>
      </c>
      <c r="D34">
        <v>69429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64</v>
      </c>
      <c r="N34" t="s">
        <v>65</v>
      </c>
      <c r="O34" t="s">
        <v>125</v>
      </c>
      <c r="P34" t="s">
        <v>126</v>
      </c>
      <c r="Q34" t="s">
        <v>45</v>
      </c>
      <c r="R34" t="s">
        <v>118</v>
      </c>
      <c r="S34" t="s">
        <v>47</v>
      </c>
      <c r="T34" t="s">
        <v>47</v>
      </c>
      <c r="U34" t="s">
        <v>48</v>
      </c>
      <c r="V34">
        <v>0</v>
      </c>
      <c r="X34" s="5"/>
      <c r="Z34" s="5"/>
      <c r="AB34" s="5"/>
      <c r="AD34" s="5"/>
      <c r="AF34" s="5"/>
      <c r="AH34" s="5"/>
      <c r="AJ34" s="7" t="s">
        <v>186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900034592</v>
      </c>
      <c r="B35">
        <v>56</v>
      </c>
      <c r="C35" t="s">
        <v>35</v>
      </c>
      <c r="D35">
        <v>69430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64</v>
      </c>
      <c r="N35" t="s">
        <v>65</v>
      </c>
      <c r="O35" t="s">
        <v>127</v>
      </c>
      <c r="P35" t="s">
        <v>128</v>
      </c>
      <c r="Q35" t="s">
        <v>53</v>
      </c>
      <c r="R35" t="s">
        <v>88</v>
      </c>
      <c r="S35" t="s">
        <v>47</v>
      </c>
      <c r="T35" t="s">
        <v>47</v>
      </c>
      <c r="U35" t="s">
        <v>48</v>
      </c>
      <c r="V35">
        <v>0</v>
      </c>
      <c r="X35" s="5"/>
      <c r="Z35" s="5"/>
      <c r="AB35" s="5"/>
      <c r="AD35" s="5"/>
      <c r="AF35" s="5"/>
      <c r="AH35" s="5"/>
      <c r="AJ35" s="7" t="s">
        <v>186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900035429</v>
      </c>
      <c r="B36">
        <v>56</v>
      </c>
      <c r="C36" t="s">
        <v>35</v>
      </c>
      <c r="D36">
        <v>69431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64</v>
      </c>
      <c r="N36" t="s">
        <v>65</v>
      </c>
      <c r="O36" t="s">
        <v>129</v>
      </c>
      <c r="P36" t="s">
        <v>130</v>
      </c>
      <c r="Q36" t="s">
        <v>49</v>
      </c>
      <c r="R36" t="s">
        <v>131</v>
      </c>
      <c r="S36" t="s">
        <v>47</v>
      </c>
      <c r="T36" t="s">
        <v>47</v>
      </c>
      <c r="U36" t="s">
        <v>48</v>
      </c>
      <c r="V36">
        <v>0</v>
      </c>
      <c r="X36" s="5"/>
      <c r="Z36" s="5"/>
      <c r="AB36" s="5"/>
      <c r="AD36" s="5"/>
      <c r="AF36" s="5"/>
      <c r="AH36" s="5"/>
      <c r="AJ36" s="7" t="s">
        <v>186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900035430</v>
      </c>
      <c r="B37">
        <v>56</v>
      </c>
      <c r="C37" t="s">
        <v>35</v>
      </c>
      <c r="D37">
        <v>69432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64</v>
      </c>
      <c r="N37" t="s">
        <v>65</v>
      </c>
      <c r="O37" t="s">
        <v>132</v>
      </c>
      <c r="P37" t="s">
        <v>133</v>
      </c>
      <c r="Q37" t="s">
        <v>45</v>
      </c>
      <c r="R37" t="s">
        <v>107</v>
      </c>
      <c r="S37" t="s">
        <v>47</v>
      </c>
      <c r="T37" t="s">
        <v>47</v>
      </c>
      <c r="U37" t="s">
        <v>48</v>
      </c>
      <c r="V37">
        <v>0</v>
      </c>
      <c r="X37" s="5"/>
      <c r="Z37" s="5"/>
      <c r="AB37" s="5"/>
      <c r="AD37" s="5"/>
      <c r="AF37" s="5"/>
      <c r="AH37" s="5"/>
      <c r="AJ37" s="7" t="s">
        <v>186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900034585</v>
      </c>
      <c r="B38">
        <v>56</v>
      </c>
      <c r="C38" t="s">
        <v>35</v>
      </c>
      <c r="D38">
        <v>69433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64</v>
      </c>
      <c r="N38" t="s">
        <v>65</v>
      </c>
      <c r="O38" t="s">
        <v>134</v>
      </c>
      <c r="P38" t="s">
        <v>135</v>
      </c>
      <c r="Q38" t="s">
        <v>136</v>
      </c>
      <c r="R38" t="s">
        <v>137</v>
      </c>
      <c r="S38" t="s">
        <v>47</v>
      </c>
      <c r="T38" t="s">
        <v>47</v>
      </c>
      <c r="U38" t="s">
        <v>48</v>
      </c>
      <c r="V38">
        <v>0</v>
      </c>
      <c r="X38" s="5"/>
      <c r="Z38" s="5"/>
      <c r="AB38" s="5"/>
      <c r="AD38" s="5"/>
      <c r="AF38" s="5"/>
      <c r="AH38" s="5"/>
      <c r="AJ38" s="7" t="s">
        <v>186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900034586</v>
      </c>
      <c r="B39">
        <v>56</v>
      </c>
      <c r="C39" t="s">
        <v>35</v>
      </c>
      <c r="D39">
        <v>69434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64</v>
      </c>
      <c r="N39" t="s">
        <v>65</v>
      </c>
      <c r="O39" t="s">
        <v>134</v>
      </c>
      <c r="P39" t="s">
        <v>135</v>
      </c>
      <c r="Q39" t="s">
        <v>136</v>
      </c>
      <c r="R39" t="s">
        <v>137</v>
      </c>
      <c r="S39" t="s">
        <v>47</v>
      </c>
      <c r="T39" t="s">
        <v>47</v>
      </c>
      <c r="U39" t="s">
        <v>48</v>
      </c>
      <c r="V39">
        <v>0</v>
      </c>
      <c r="X39" s="5"/>
      <c r="Z39" s="5"/>
      <c r="AB39" s="5"/>
      <c r="AD39" s="5"/>
      <c r="AF39" s="5"/>
      <c r="AH39" s="5"/>
      <c r="AJ39" s="7" t="s">
        <v>186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900034614</v>
      </c>
      <c r="B40">
        <v>56</v>
      </c>
      <c r="C40" t="s">
        <v>35</v>
      </c>
      <c r="D40">
        <v>69435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64</v>
      </c>
      <c r="N40" t="s">
        <v>65</v>
      </c>
      <c r="O40" t="s">
        <v>138</v>
      </c>
      <c r="P40" t="s">
        <v>126</v>
      </c>
      <c r="Q40" t="s">
        <v>45</v>
      </c>
      <c r="R40" t="s">
        <v>139</v>
      </c>
      <c r="S40" t="s">
        <v>47</v>
      </c>
      <c r="T40" t="s">
        <v>47</v>
      </c>
      <c r="U40" t="s">
        <v>48</v>
      </c>
      <c r="V40">
        <v>0</v>
      </c>
      <c r="X40" s="5"/>
      <c r="Z40" s="5"/>
      <c r="AB40" s="5"/>
      <c r="AD40" s="5"/>
      <c r="AF40" s="5"/>
      <c r="AH40" s="5"/>
      <c r="AJ40" s="7" t="s">
        <v>186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900035391</v>
      </c>
      <c r="B41">
        <v>56</v>
      </c>
      <c r="C41" t="s">
        <v>35</v>
      </c>
      <c r="D41">
        <v>69436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64</v>
      </c>
      <c r="N41" t="s">
        <v>65</v>
      </c>
      <c r="O41" t="s">
        <v>138</v>
      </c>
      <c r="P41" t="s">
        <v>126</v>
      </c>
      <c r="Q41" t="s">
        <v>45</v>
      </c>
      <c r="R41" t="s">
        <v>139</v>
      </c>
      <c r="S41" t="s">
        <v>47</v>
      </c>
      <c r="T41" t="s">
        <v>47</v>
      </c>
      <c r="U41" t="s">
        <v>48</v>
      </c>
      <c r="V41">
        <v>0</v>
      </c>
      <c r="X41" s="5"/>
      <c r="Z41" s="5"/>
      <c r="AB41" s="5"/>
      <c r="AD41" s="5"/>
      <c r="AF41" s="5"/>
      <c r="AH41" s="5"/>
      <c r="AJ41" s="7" t="s">
        <v>186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900035425</v>
      </c>
      <c r="B42">
        <v>56</v>
      </c>
      <c r="C42" t="s">
        <v>35</v>
      </c>
      <c r="D42">
        <v>69437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64</v>
      </c>
      <c r="N42" t="s">
        <v>65</v>
      </c>
      <c r="O42" t="s">
        <v>140</v>
      </c>
      <c r="P42" t="s">
        <v>141</v>
      </c>
      <c r="Q42" t="s">
        <v>45</v>
      </c>
      <c r="R42" t="s">
        <v>110</v>
      </c>
      <c r="S42" t="s">
        <v>47</v>
      </c>
      <c r="T42" t="s">
        <v>47</v>
      </c>
      <c r="U42" t="s">
        <v>48</v>
      </c>
      <c r="V42">
        <v>0</v>
      </c>
      <c r="X42" s="5"/>
      <c r="Z42" s="5"/>
      <c r="AB42" s="5"/>
      <c r="AD42" s="5"/>
      <c r="AF42" s="5"/>
      <c r="AH42" s="5"/>
      <c r="AJ42" s="7" t="s">
        <v>186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900035427</v>
      </c>
      <c r="B43">
        <v>56</v>
      </c>
      <c r="C43" t="s">
        <v>35</v>
      </c>
      <c r="D43">
        <v>69438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64</v>
      </c>
      <c r="N43" t="s">
        <v>65</v>
      </c>
      <c r="O43" t="s">
        <v>142</v>
      </c>
      <c r="P43" t="s">
        <v>143</v>
      </c>
      <c r="Q43" t="s">
        <v>49</v>
      </c>
      <c r="R43" t="s">
        <v>50</v>
      </c>
      <c r="S43" t="s">
        <v>47</v>
      </c>
      <c r="T43" t="s">
        <v>47</v>
      </c>
      <c r="U43" t="s">
        <v>48</v>
      </c>
      <c r="V43">
        <v>0</v>
      </c>
      <c r="X43" s="5"/>
      <c r="Z43" s="5"/>
      <c r="AB43" s="5"/>
      <c r="AD43" s="5"/>
      <c r="AF43" s="5"/>
      <c r="AH43" s="5"/>
      <c r="AJ43" s="7" t="s">
        <v>186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900035431</v>
      </c>
      <c r="B44">
        <v>56</v>
      </c>
      <c r="C44" t="s">
        <v>35</v>
      </c>
      <c r="D44">
        <v>69439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64</v>
      </c>
      <c r="N44" t="s">
        <v>65</v>
      </c>
      <c r="O44" t="s">
        <v>144</v>
      </c>
      <c r="P44" t="s">
        <v>145</v>
      </c>
      <c r="Q44" t="s">
        <v>45</v>
      </c>
      <c r="R44" t="s">
        <v>146</v>
      </c>
      <c r="S44" t="s">
        <v>47</v>
      </c>
      <c r="T44" t="s">
        <v>47</v>
      </c>
      <c r="U44" t="s">
        <v>48</v>
      </c>
      <c r="V44">
        <v>0</v>
      </c>
      <c r="X44" s="5"/>
      <c r="Z44" s="5"/>
      <c r="AB44" s="5"/>
      <c r="AD44" s="5"/>
      <c r="AF44" s="5"/>
      <c r="AH44" s="5"/>
      <c r="AJ44" s="7" t="s">
        <v>186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900091073</v>
      </c>
      <c r="B45">
        <v>56</v>
      </c>
      <c r="C45" t="s">
        <v>35</v>
      </c>
      <c r="D45">
        <v>69440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64</v>
      </c>
      <c r="N45" t="s">
        <v>65</v>
      </c>
      <c r="O45" t="s">
        <v>147</v>
      </c>
      <c r="P45" t="s">
        <v>62</v>
      </c>
      <c r="Q45" t="s">
        <v>49</v>
      </c>
      <c r="R45" t="s">
        <v>131</v>
      </c>
      <c r="S45" t="s">
        <v>47</v>
      </c>
      <c r="T45" t="s">
        <v>47</v>
      </c>
      <c r="U45" t="s">
        <v>48</v>
      </c>
      <c r="V45">
        <v>0</v>
      </c>
      <c r="X45" s="5"/>
      <c r="Z45" s="5"/>
      <c r="AB45" s="5"/>
      <c r="AD45" s="5"/>
      <c r="AF45" s="5"/>
      <c r="AH45" s="5"/>
      <c r="AJ45" s="7" t="s">
        <v>186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900071975</v>
      </c>
      <c r="B46">
        <v>56</v>
      </c>
      <c r="C46" t="s">
        <v>35</v>
      </c>
      <c r="D46">
        <v>69441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64</v>
      </c>
      <c r="N46" t="s">
        <v>65</v>
      </c>
      <c r="O46" t="s">
        <v>148</v>
      </c>
      <c r="P46" t="s">
        <v>149</v>
      </c>
      <c r="Q46" t="s">
        <v>45</v>
      </c>
      <c r="R46" t="s">
        <v>150</v>
      </c>
      <c r="S46" t="s">
        <v>47</v>
      </c>
      <c r="T46" t="s">
        <v>47</v>
      </c>
      <c r="U46" t="s">
        <v>48</v>
      </c>
      <c r="V46">
        <v>0</v>
      </c>
      <c r="X46" s="5"/>
      <c r="Z46" s="5"/>
      <c r="AB46" s="5"/>
      <c r="AD46" s="5"/>
      <c r="AF46" s="5"/>
      <c r="AH46" s="5"/>
      <c r="AJ46" s="7" t="s">
        <v>186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900034602</v>
      </c>
      <c r="B47">
        <v>56</v>
      </c>
      <c r="C47" t="s">
        <v>35</v>
      </c>
      <c r="D47">
        <v>69442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/>
      <c r="L47">
        <v>1</v>
      </c>
      <c r="M47" t="s">
        <v>151</v>
      </c>
      <c r="N47" t="s">
        <v>152</v>
      </c>
      <c r="O47" t="s">
        <v>77</v>
      </c>
      <c r="P47" t="s">
        <v>153</v>
      </c>
      <c r="Q47" t="s">
        <v>49</v>
      </c>
      <c r="R47" t="s">
        <v>154</v>
      </c>
      <c r="S47" t="s">
        <v>155</v>
      </c>
      <c r="T47" t="s">
        <v>155</v>
      </c>
      <c r="U47" t="s">
        <v>48</v>
      </c>
      <c r="V47">
        <v>0</v>
      </c>
      <c r="X47" s="5"/>
      <c r="Z47" s="5"/>
      <c r="AB47" s="5"/>
      <c r="AD47" s="5"/>
      <c r="AF47" s="5"/>
      <c r="AH47" s="5"/>
      <c r="AJ47" s="7" t="s">
        <v>186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900035116</v>
      </c>
      <c r="B48">
        <v>56</v>
      </c>
      <c r="C48" t="s">
        <v>35</v>
      </c>
      <c r="D48">
        <v>69443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/>
      <c r="L48">
        <v>1</v>
      </c>
      <c r="M48" t="s">
        <v>151</v>
      </c>
      <c r="N48" t="s">
        <v>152</v>
      </c>
      <c r="O48" t="s">
        <v>53</v>
      </c>
      <c r="P48" t="s">
        <v>156</v>
      </c>
      <c r="Q48" t="s">
        <v>53</v>
      </c>
      <c r="R48" t="s">
        <v>157</v>
      </c>
      <c r="S48" t="s">
        <v>155</v>
      </c>
      <c r="T48" t="s">
        <v>155</v>
      </c>
      <c r="U48" t="s">
        <v>48</v>
      </c>
      <c r="V48">
        <v>0</v>
      </c>
      <c r="X48" s="5"/>
      <c r="Z48" s="5"/>
      <c r="AB48" s="5"/>
      <c r="AD48" s="5"/>
      <c r="AF48" s="5"/>
      <c r="AH48" s="5"/>
      <c r="AJ48" s="7" t="s">
        <v>186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900034619</v>
      </c>
      <c r="B49">
        <v>56</v>
      </c>
      <c r="C49" t="s">
        <v>35</v>
      </c>
      <c r="D49">
        <v>69444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/>
      <c r="L49">
        <v>1</v>
      </c>
      <c r="M49" t="s">
        <v>151</v>
      </c>
      <c r="N49" t="s">
        <v>152</v>
      </c>
      <c r="O49" t="s">
        <v>158</v>
      </c>
      <c r="P49" t="s">
        <v>159</v>
      </c>
      <c r="Q49" t="s">
        <v>45</v>
      </c>
      <c r="R49" t="s">
        <v>160</v>
      </c>
      <c r="S49" t="s">
        <v>155</v>
      </c>
      <c r="T49" t="s">
        <v>155</v>
      </c>
      <c r="U49" t="s">
        <v>48</v>
      </c>
      <c r="V49">
        <v>0</v>
      </c>
      <c r="X49" s="5"/>
      <c r="Z49" s="5"/>
      <c r="AB49" s="5"/>
      <c r="AD49" s="5"/>
      <c r="AF49" s="5"/>
      <c r="AH49" s="5"/>
      <c r="AJ49" s="7" t="s">
        <v>186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900034620</v>
      </c>
      <c r="B50">
        <v>56</v>
      </c>
      <c r="C50" t="s">
        <v>35</v>
      </c>
      <c r="D50">
        <v>69445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/>
      <c r="L50">
        <v>1</v>
      </c>
      <c r="M50" t="s">
        <v>151</v>
      </c>
      <c r="N50" t="s">
        <v>152</v>
      </c>
      <c r="O50" t="s">
        <v>158</v>
      </c>
      <c r="P50" t="s">
        <v>159</v>
      </c>
      <c r="Q50" t="s">
        <v>45</v>
      </c>
      <c r="R50" t="s">
        <v>160</v>
      </c>
      <c r="S50" t="s">
        <v>155</v>
      </c>
      <c r="T50" t="s">
        <v>155</v>
      </c>
      <c r="U50" t="s">
        <v>48</v>
      </c>
      <c r="V50">
        <v>0</v>
      </c>
      <c r="X50" s="5"/>
      <c r="Z50" s="5"/>
      <c r="AB50" s="5"/>
      <c r="AD50" s="5"/>
      <c r="AF50" s="5"/>
      <c r="AH50" s="5"/>
      <c r="AJ50" s="7" t="s">
        <v>186</v>
      </c>
      <c r="AK50" s="8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  <row r="51" spans="1:38">
      <c r="A51">
        <v>900077135</v>
      </c>
      <c r="B51">
        <v>56</v>
      </c>
      <c r="C51" t="s">
        <v>35</v>
      </c>
      <c r="D51">
        <v>69446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/>
      <c r="L51">
        <v>1</v>
      </c>
      <c r="M51" t="s">
        <v>151</v>
      </c>
      <c r="N51" t="s">
        <v>152</v>
      </c>
      <c r="O51" t="s">
        <v>158</v>
      </c>
      <c r="P51" t="s">
        <v>159</v>
      </c>
      <c r="Q51" t="s">
        <v>53</v>
      </c>
      <c r="R51" t="s">
        <v>161</v>
      </c>
      <c r="S51" t="s">
        <v>155</v>
      </c>
      <c r="T51" t="s">
        <v>155</v>
      </c>
      <c r="U51" t="s">
        <v>48</v>
      </c>
      <c r="V51">
        <v>0</v>
      </c>
      <c r="X51" s="5"/>
      <c r="Z51" s="5"/>
      <c r="AB51" s="5"/>
      <c r="AD51" s="5"/>
      <c r="AF51" s="5"/>
      <c r="AH51" s="5"/>
      <c r="AJ51" s="7" t="s">
        <v>186</v>
      </c>
      <c r="AK51" s="8"/>
      <c r="AL51" s="10" t="str">
        <f xml:space="preserve"> IF(AND(AJ51="Goedgekeurd", AK51&lt;&gt;""), M51&amp;"_"&amp;O51&amp;"_"&amp;A51&amp;"_"&amp;D51&amp;"_"&amp;TEXT(AK51,"dd-mm-")&amp;YEAR(AK51), IF(AND(AK51&lt;&gt;"", AJ51&lt;&gt;"In opdracht", AJ51&lt;&gt;"Goedgekeurd", AJ51&lt;&gt;""), "Vermelden op mancolijst met KeuringID:  "&amp;D51,"&lt; Vul hiernaast de juiste status en datum in."))</f>
        <v>&lt; Vul hiernaast de juiste status en datum in.</v>
      </c>
    </row>
    <row r="52" spans="1:38">
      <c r="A52">
        <v>900077137</v>
      </c>
      <c r="B52">
        <v>56</v>
      </c>
      <c r="C52" t="s">
        <v>35</v>
      </c>
      <c r="D52">
        <v>69447</v>
      </c>
      <c r="E52" t="s">
        <v>36</v>
      </c>
      <c r="F52" t="s">
        <v>37</v>
      </c>
      <c r="G52">
        <v>1</v>
      </c>
      <c r="H52" t="s">
        <v>38</v>
      </c>
      <c r="I52" t="s">
        <v>39</v>
      </c>
      <c r="J52" t="s">
        <v>40</v>
      </c>
      <c r="K52" s="1"/>
      <c r="L52">
        <v>1</v>
      </c>
      <c r="M52" t="s">
        <v>151</v>
      </c>
      <c r="N52" t="s">
        <v>152</v>
      </c>
      <c r="O52" t="s">
        <v>158</v>
      </c>
      <c r="P52" t="s">
        <v>159</v>
      </c>
      <c r="Q52" t="s">
        <v>53</v>
      </c>
      <c r="R52" t="s">
        <v>161</v>
      </c>
      <c r="S52" t="s">
        <v>155</v>
      </c>
      <c r="T52" t="s">
        <v>155</v>
      </c>
      <c r="U52" t="s">
        <v>48</v>
      </c>
      <c r="V52">
        <v>0</v>
      </c>
      <c r="X52" s="5"/>
      <c r="Z52" s="5"/>
      <c r="AB52" s="5"/>
      <c r="AD52" s="5"/>
      <c r="AF52" s="5"/>
      <c r="AH52" s="5"/>
      <c r="AJ52" s="7" t="s">
        <v>186</v>
      </c>
      <c r="AK52" s="8"/>
      <c r="AL52" s="10" t="str">
        <f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900077141</v>
      </c>
      <c r="B53">
        <v>56</v>
      </c>
      <c r="C53" t="s">
        <v>35</v>
      </c>
      <c r="D53">
        <v>69449</v>
      </c>
      <c r="E53" t="s">
        <v>36</v>
      </c>
      <c r="F53" t="s">
        <v>37</v>
      </c>
      <c r="G53">
        <v>1</v>
      </c>
      <c r="H53" t="s">
        <v>38</v>
      </c>
      <c r="I53" t="s">
        <v>39</v>
      </c>
      <c r="J53" t="s">
        <v>40</v>
      </c>
      <c r="K53" s="1"/>
      <c r="L53">
        <v>1</v>
      </c>
      <c r="M53" t="s">
        <v>151</v>
      </c>
      <c r="N53" t="s">
        <v>152</v>
      </c>
      <c r="O53" t="s">
        <v>158</v>
      </c>
      <c r="P53" t="s">
        <v>159</v>
      </c>
      <c r="Q53" t="s">
        <v>53</v>
      </c>
      <c r="R53" t="s">
        <v>162</v>
      </c>
      <c r="S53" t="s">
        <v>155</v>
      </c>
      <c r="T53" t="s">
        <v>155</v>
      </c>
      <c r="U53" t="s">
        <v>48</v>
      </c>
      <c r="V53">
        <v>0</v>
      </c>
      <c r="X53" s="5"/>
      <c r="Z53" s="5"/>
      <c r="AB53" s="5"/>
      <c r="AD53" s="5"/>
      <c r="AF53" s="5"/>
      <c r="AH53" s="5"/>
      <c r="AJ53" s="7" t="s">
        <v>186</v>
      </c>
      <c r="AK53" s="8"/>
      <c r="AL53" s="10" t="str">
        <f xml:space="preserve"> IF(AND(AJ53="Goedgekeurd", AK53&lt;&gt;""), M53&amp;"_"&amp;O53&amp;"_"&amp;A53&amp;"_"&amp;D53&amp;"_"&amp;TEXT(AK53,"dd-mm-")&amp;YEAR(AK53), IF(AND(AK53&lt;&gt;"", AJ53&lt;&gt;"In opdracht", AJ53&lt;&gt;"Goedgekeurd", AJ53&lt;&gt;""), "Vermelden op mancolijst met KeuringID:  "&amp;D53,"&lt; Vul hiernaast de juiste status en datum in."))</f>
        <v>&lt; Vul hiernaast de juiste status en datum in.</v>
      </c>
    </row>
    <row r="54" spans="1:38">
      <c r="A54">
        <v>900077139</v>
      </c>
      <c r="B54">
        <v>56</v>
      </c>
      <c r="C54" t="s">
        <v>35</v>
      </c>
      <c r="D54">
        <v>69448</v>
      </c>
      <c r="E54" t="s">
        <v>36</v>
      </c>
      <c r="F54" t="s">
        <v>37</v>
      </c>
      <c r="G54">
        <v>1</v>
      </c>
      <c r="H54" t="s">
        <v>38</v>
      </c>
      <c r="I54" t="s">
        <v>39</v>
      </c>
      <c r="J54" t="s">
        <v>40</v>
      </c>
      <c r="K54" s="1"/>
      <c r="L54">
        <v>1</v>
      </c>
      <c r="M54" t="s">
        <v>151</v>
      </c>
      <c r="N54" t="s">
        <v>152</v>
      </c>
      <c r="O54" t="s">
        <v>158</v>
      </c>
      <c r="P54" t="s">
        <v>159</v>
      </c>
      <c r="Q54" t="s">
        <v>53</v>
      </c>
      <c r="R54" t="s">
        <v>162</v>
      </c>
      <c r="S54" t="s">
        <v>155</v>
      </c>
      <c r="T54" t="s">
        <v>155</v>
      </c>
      <c r="U54" t="s">
        <v>48</v>
      </c>
      <c r="V54">
        <v>0</v>
      </c>
      <c r="X54" s="5"/>
      <c r="Z54" s="5"/>
      <c r="AB54" s="5"/>
      <c r="AD54" s="5"/>
      <c r="AF54" s="5"/>
      <c r="AH54" s="5"/>
      <c r="AJ54" s="7" t="s">
        <v>186</v>
      </c>
      <c r="AK54" s="8"/>
      <c r="AL54" s="10" t="str">
        <f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38">
      <c r="A55">
        <v>900077144</v>
      </c>
      <c r="B55">
        <v>56</v>
      </c>
      <c r="C55" t="s">
        <v>35</v>
      </c>
      <c r="D55">
        <v>69450</v>
      </c>
      <c r="E55" t="s">
        <v>36</v>
      </c>
      <c r="F55" t="s">
        <v>37</v>
      </c>
      <c r="G55">
        <v>1</v>
      </c>
      <c r="H55" t="s">
        <v>38</v>
      </c>
      <c r="I55" t="s">
        <v>39</v>
      </c>
      <c r="J55" t="s">
        <v>40</v>
      </c>
      <c r="K55" s="1"/>
      <c r="L55">
        <v>1</v>
      </c>
      <c r="M55" t="s">
        <v>151</v>
      </c>
      <c r="N55" t="s">
        <v>152</v>
      </c>
      <c r="O55" t="s">
        <v>158</v>
      </c>
      <c r="P55" t="s">
        <v>159</v>
      </c>
      <c r="Q55" t="s">
        <v>53</v>
      </c>
      <c r="R55" t="s">
        <v>163</v>
      </c>
      <c r="S55" t="s">
        <v>155</v>
      </c>
      <c r="T55" t="s">
        <v>155</v>
      </c>
      <c r="U55" t="s">
        <v>48</v>
      </c>
      <c r="V55">
        <v>0</v>
      </c>
      <c r="X55" s="5"/>
      <c r="Z55" s="5"/>
      <c r="AB55" s="5"/>
      <c r="AD55" s="5"/>
      <c r="AF55" s="5"/>
      <c r="AH55" s="5"/>
      <c r="AJ55" s="7" t="s">
        <v>186</v>
      </c>
      <c r="AK55" s="8"/>
      <c r="AL55" s="10" t="str">
        <f xml:space="preserve"> IF(AND(AJ55="Goedgekeurd", AK55&lt;&gt;""), M55&amp;"_"&amp;O55&amp;"_"&amp;A55&amp;"_"&amp;D55&amp;"_"&amp;TEXT(AK55,"dd-mm-")&amp;YEAR(AK55), IF(AND(AK55&lt;&gt;"", AJ55&lt;&gt;"In opdracht", AJ55&lt;&gt;"Goedgekeurd", AJ55&lt;&gt;""), "Vermelden op mancolijst met KeuringID:  "&amp;D55,"&lt; Vul hiernaast de juiste status en datum in."))</f>
        <v>&lt; Vul hiernaast de juiste status en datum in.</v>
      </c>
    </row>
    <row r="56" spans="1:38">
      <c r="A56">
        <v>900077145</v>
      </c>
      <c r="B56">
        <v>56</v>
      </c>
      <c r="C56" t="s">
        <v>35</v>
      </c>
      <c r="D56">
        <v>69451</v>
      </c>
      <c r="E56" t="s">
        <v>36</v>
      </c>
      <c r="F56" t="s">
        <v>37</v>
      </c>
      <c r="G56">
        <v>1</v>
      </c>
      <c r="H56" t="s">
        <v>38</v>
      </c>
      <c r="I56" t="s">
        <v>39</v>
      </c>
      <c r="J56" t="s">
        <v>40</v>
      </c>
      <c r="K56" s="1"/>
      <c r="L56">
        <v>1</v>
      </c>
      <c r="M56" t="s">
        <v>151</v>
      </c>
      <c r="N56" t="s">
        <v>152</v>
      </c>
      <c r="O56" t="s">
        <v>158</v>
      </c>
      <c r="P56" t="s">
        <v>159</v>
      </c>
      <c r="Q56" t="s">
        <v>53</v>
      </c>
      <c r="R56" t="s">
        <v>163</v>
      </c>
      <c r="S56" t="s">
        <v>155</v>
      </c>
      <c r="T56" t="s">
        <v>155</v>
      </c>
      <c r="U56" t="s">
        <v>48</v>
      </c>
      <c r="V56">
        <v>0</v>
      </c>
      <c r="X56" s="5"/>
      <c r="Z56" s="5"/>
      <c r="AB56" s="5"/>
      <c r="AD56" s="5"/>
      <c r="AF56" s="5"/>
      <c r="AH56" s="5"/>
      <c r="AJ56" s="7" t="s">
        <v>186</v>
      </c>
      <c r="AK56" s="8"/>
      <c r="AL56" s="10" t="str">
        <f xml:space="preserve"> IF(AND(AJ56="Goedgekeurd", AK56&lt;&gt;""), M56&amp;"_"&amp;O56&amp;"_"&amp;A56&amp;"_"&amp;D56&amp;"_"&amp;TEXT(AK56,"dd-mm-")&amp;YEAR(AK56), IF(AND(AK56&lt;&gt;"", AJ56&lt;&gt;"In opdracht", AJ56&lt;&gt;"Goedgekeurd", AJ56&lt;&gt;""), "Vermelden op mancolijst met KeuringID:  "&amp;D56,"&lt; Vul hiernaast de juiste status en datum in."))</f>
        <v>&lt; Vul hiernaast de juiste status en datum in.</v>
      </c>
    </row>
    <row r="57" spans="1:38">
      <c r="A57">
        <v>900035302</v>
      </c>
      <c r="B57">
        <v>56</v>
      </c>
      <c r="C57" t="s">
        <v>35</v>
      </c>
      <c r="D57">
        <v>69452</v>
      </c>
      <c r="E57" t="s">
        <v>36</v>
      </c>
      <c r="F57" t="s">
        <v>37</v>
      </c>
      <c r="G57">
        <v>1</v>
      </c>
      <c r="H57" t="s">
        <v>38</v>
      </c>
      <c r="I57" t="s">
        <v>39</v>
      </c>
      <c r="J57" t="s">
        <v>40</v>
      </c>
      <c r="K57" s="1"/>
      <c r="L57">
        <v>1</v>
      </c>
      <c r="M57" t="s">
        <v>151</v>
      </c>
      <c r="N57" t="s">
        <v>152</v>
      </c>
      <c r="O57" t="s">
        <v>164</v>
      </c>
      <c r="P57" t="s">
        <v>165</v>
      </c>
      <c r="Q57" t="s">
        <v>53</v>
      </c>
      <c r="R57" t="s">
        <v>166</v>
      </c>
      <c r="S57" t="s">
        <v>155</v>
      </c>
      <c r="T57" t="s">
        <v>155</v>
      </c>
      <c r="U57" t="s">
        <v>48</v>
      </c>
      <c r="V57">
        <v>0</v>
      </c>
      <c r="X57" s="5"/>
      <c r="Z57" s="5"/>
      <c r="AB57" s="5"/>
      <c r="AD57" s="5"/>
      <c r="AF57" s="5"/>
      <c r="AH57" s="5"/>
      <c r="AJ57" s="7" t="s">
        <v>186</v>
      </c>
      <c r="AK57" s="8"/>
      <c r="AL57" s="10" t="str">
        <f xml:space="preserve"> IF(AND(AJ57="Goedgekeurd", AK57&lt;&gt;""), M57&amp;"_"&amp;O57&amp;"_"&amp;A57&amp;"_"&amp;D57&amp;"_"&amp;TEXT(AK57,"dd-mm-")&amp;YEAR(AK57), IF(AND(AK57&lt;&gt;"", AJ57&lt;&gt;"In opdracht", AJ57&lt;&gt;"Goedgekeurd", AJ57&lt;&gt;""), "Vermelden op mancolijst met KeuringID:  "&amp;D57,"&lt; Vul hiernaast de juiste status en datum in."))</f>
        <v>&lt; Vul hiernaast de juiste status en datum in.</v>
      </c>
    </row>
    <row r="58" spans="1:38">
      <c r="A58">
        <v>900105143</v>
      </c>
      <c r="B58">
        <v>56</v>
      </c>
      <c r="C58" t="s">
        <v>35</v>
      </c>
      <c r="D58">
        <v>69453</v>
      </c>
      <c r="E58" t="s">
        <v>36</v>
      </c>
      <c r="F58" t="s">
        <v>37</v>
      </c>
      <c r="G58">
        <v>1</v>
      </c>
      <c r="H58" t="s">
        <v>38</v>
      </c>
      <c r="I58" t="s">
        <v>39</v>
      </c>
      <c r="J58" t="s">
        <v>40</v>
      </c>
      <c r="K58" s="1"/>
      <c r="L58">
        <v>1</v>
      </c>
      <c r="M58" t="s">
        <v>151</v>
      </c>
      <c r="N58" t="s">
        <v>152</v>
      </c>
      <c r="O58" t="s">
        <v>164</v>
      </c>
      <c r="P58" t="s">
        <v>165</v>
      </c>
      <c r="Q58" t="s">
        <v>53</v>
      </c>
      <c r="R58" t="s">
        <v>166</v>
      </c>
      <c r="S58" t="s">
        <v>155</v>
      </c>
      <c r="T58" t="s">
        <v>155</v>
      </c>
      <c r="U58" t="s">
        <v>48</v>
      </c>
      <c r="V58">
        <v>0</v>
      </c>
      <c r="X58" s="5"/>
      <c r="Z58" s="5"/>
      <c r="AB58" s="5"/>
      <c r="AD58" s="5"/>
      <c r="AF58" s="5"/>
      <c r="AH58" s="5"/>
      <c r="AJ58" s="7" t="s">
        <v>186</v>
      </c>
      <c r="AK58" s="8"/>
      <c r="AL58" s="10" t="str">
        <f xml:space="preserve"> IF(AND(AJ58="Goedgekeurd", AK58&lt;&gt;""), M58&amp;"_"&amp;O58&amp;"_"&amp;A58&amp;"_"&amp;D58&amp;"_"&amp;TEXT(AK58,"dd-mm-")&amp;YEAR(AK58), IF(AND(AK58&lt;&gt;"", AJ58&lt;&gt;"In opdracht", AJ58&lt;&gt;"Goedgekeurd", AJ58&lt;&gt;""), "Vermelden op mancolijst met KeuringID:  "&amp;D58,"&lt; Vul hiernaast de juiste status en datum in."))</f>
        <v>&lt; Vul hiernaast de juiste status en datum in.</v>
      </c>
    </row>
    <row r="59" spans="1:38">
      <c r="A59">
        <v>900035512</v>
      </c>
      <c r="B59">
        <v>56</v>
      </c>
      <c r="C59" t="s">
        <v>35</v>
      </c>
      <c r="D59">
        <v>69454</v>
      </c>
      <c r="E59" t="s">
        <v>36</v>
      </c>
      <c r="F59" t="s">
        <v>37</v>
      </c>
      <c r="G59">
        <v>1</v>
      </c>
      <c r="H59" t="s">
        <v>38</v>
      </c>
      <c r="I59" t="s">
        <v>39</v>
      </c>
      <c r="J59" t="s">
        <v>40</v>
      </c>
      <c r="K59" s="1"/>
      <c r="L59">
        <v>1</v>
      </c>
      <c r="M59" t="s">
        <v>151</v>
      </c>
      <c r="N59" t="s">
        <v>152</v>
      </c>
      <c r="O59" t="s">
        <v>167</v>
      </c>
      <c r="P59" t="s">
        <v>168</v>
      </c>
      <c r="Q59" t="s">
        <v>45</v>
      </c>
      <c r="R59" t="s">
        <v>169</v>
      </c>
      <c r="S59" t="s">
        <v>155</v>
      </c>
      <c r="T59" t="s">
        <v>155</v>
      </c>
      <c r="U59" t="s">
        <v>48</v>
      </c>
      <c r="V59">
        <v>0</v>
      </c>
      <c r="X59" s="5"/>
      <c r="Z59" s="5"/>
      <c r="AB59" s="5"/>
      <c r="AD59" s="5"/>
      <c r="AF59" s="5"/>
      <c r="AH59" s="5"/>
      <c r="AJ59" s="7" t="s">
        <v>186</v>
      </c>
      <c r="AK59" s="8"/>
      <c r="AL59" s="10" t="str">
        <f xml:space="preserve"> IF(AND(AJ59="Goedgekeurd", AK59&lt;&gt;""), M59&amp;"_"&amp;O59&amp;"_"&amp;A59&amp;"_"&amp;D59&amp;"_"&amp;TEXT(AK59,"dd-mm-")&amp;YEAR(AK59), IF(AND(AK59&lt;&gt;"", AJ59&lt;&gt;"In opdracht", AJ59&lt;&gt;"Goedgekeurd", AJ59&lt;&gt;""), "Vermelden op mancolijst met KeuringID:  "&amp;D59,"&lt; Vul hiernaast de juiste status en datum in."))</f>
        <v>&lt; Vul hiernaast de juiste status en datum in.</v>
      </c>
    </row>
    <row r="60" spans="1:38">
      <c r="A60">
        <v>900035403</v>
      </c>
      <c r="B60">
        <v>56</v>
      </c>
      <c r="C60" t="s">
        <v>35</v>
      </c>
      <c r="D60">
        <v>69455</v>
      </c>
      <c r="E60" t="s">
        <v>36</v>
      </c>
      <c r="F60" t="s">
        <v>37</v>
      </c>
      <c r="G60">
        <v>1</v>
      </c>
      <c r="H60" t="s">
        <v>38</v>
      </c>
      <c r="I60" t="s">
        <v>39</v>
      </c>
      <c r="J60" t="s">
        <v>40</v>
      </c>
      <c r="K60" s="1"/>
      <c r="L60">
        <v>1</v>
      </c>
      <c r="M60" t="s">
        <v>170</v>
      </c>
      <c r="N60" t="s">
        <v>171</v>
      </c>
      <c r="O60" t="s">
        <v>49</v>
      </c>
      <c r="P60" t="s">
        <v>172</v>
      </c>
      <c r="Q60" t="s">
        <v>45</v>
      </c>
      <c r="R60" t="s">
        <v>173</v>
      </c>
      <c r="S60" t="s">
        <v>147</v>
      </c>
      <c r="T60" t="s">
        <v>147</v>
      </c>
      <c r="U60" t="s">
        <v>48</v>
      </c>
      <c r="V60">
        <v>0</v>
      </c>
      <c r="X60" s="5"/>
      <c r="Z60" s="5"/>
      <c r="AB60" s="5"/>
      <c r="AD60" s="5"/>
      <c r="AF60" s="5"/>
      <c r="AH60" s="5"/>
      <c r="AJ60" s="7" t="s">
        <v>186</v>
      </c>
      <c r="AK60" s="8"/>
      <c r="AL60" s="10" t="str">
        <f xml:space="preserve"> IF(AND(AJ60="Goedgekeurd", AK60&lt;&gt;""), M60&amp;"_"&amp;O60&amp;"_"&amp;A60&amp;"_"&amp;D60&amp;"_"&amp;TEXT(AK60,"dd-mm-")&amp;YEAR(AK60), IF(AND(AK60&lt;&gt;"", AJ60&lt;&gt;"In opdracht", AJ60&lt;&gt;"Goedgekeurd", AJ60&lt;&gt;""), "Vermelden op mancolijst met KeuringID:  "&amp;D60,"&lt; Vul hiernaast de juiste status en datum in."))</f>
        <v>&lt; Vul hiernaast de juiste status en datum in.</v>
      </c>
    </row>
    <row r="61" spans="1:38">
      <c r="A61">
        <v>900035141</v>
      </c>
      <c r="B61">
        <v>56</v>
      </c>
      <c r="C61" t="s">
        <v>35</v>
      </c>
      <c r="D61">
        <v>69456</v>
      </c>
      <c r="E61" t="s">
        <v>36</v>
      </c>
      <c r="F61" t="s">
        <v>37</v>
      </c>
      <c r="G61">
        <v>1</v>
      </c>
      <c r="H61" t="s">
        <v>38</v>
      </c>
      <c r="I61" t="s">
        <v>39</v>
      </c>
      <c r="J61" t="s">
        <v>40</v>
      </c>
      <c r="K61" s="1"/>
      <c r="L61">
        <v>1</v>
      </c>
      <c r="M61" t="s">
        <v>174</v>
      </c>
      <c r="N61" t="s">
        <v>175</v>
      </c>
      <c r="O61" t="s">
        <v>49</v>
      </c>
      <c r="P61" t="s">
        <v>172</v>
      </c>
      <c r="Q61" t="s">
        <v>45</v>
      </c>
      <c r="R61" t="s">
        <v>176</v>
      </c>
      <c r="S61" t="s">
        <v>147</v>
      </c>
      <c r="T61" t="s">
        <v>147</v>
      </c>
      <c r="U61" t="s">
        <v>48</v>
      </c>
      <c r="V61">
        <v>0</v>
      </c>
      <c r="X61" s="5"/>
      <c r="Z61" s="5"/>
      <c r="AB61" s="5"/>
      <c r="AD61" s="5"/>
      <c r="AF61" s="5"/>
      <c r="AH61" s="5"/>
      <c r="AJ61" s="7" t="s">
        <v>186</v>
      </c>
      <c r="AK61" s="8"/>
      <c r="AL61" s="10" t="str">
        <f xml:space="preserve"> IF(AND(AJ61="Goedgekeurd", AK61&lt;&gt;""), M61&amp;"_"&amp;O61&amp;"_"&amp;A61&amp;"_"&amp;D61&amp;"_"&amp;TEXT(AK61,"dd-mm-")&amp;YEAR(AK61), IF(AND(AK61&lt;&gt;"", AJ61&lt;&gt;"In opdracht", AJ61&lt;&gt;"Goedgekeurd", AJ61&lt;&gt;""), "Vermelden op mancolijst met KeuringID:  "&amp;D61,"&lt; Vul hiernaast de juiste status en datum in."))</f>
        <v>&lt; Vul hiernaast de juiste status en datum in.</v>
      </c>
    </row>
    <row r="62" spans="1:38">
      <c r="A62">
        <v>900035473</v>
      </c>
      <c r="B62">
        <v>56</v>
      </c>
      <c r="C62" t="s">
        <v>35</v>
      </c>
      <c r="D62">
        <v>69457</v>
      </c>
      <c r="E62" t="s">
        <v>36</v>
      </c>
      <c r="F62" t="s">
        <v>37</v>
      </c>
      <c r="G62">
        <v>1</v>
      </c>
      <c r="H62" t="s">
        <v>38</v>
      </c>
      <c r="I62" t="s">
        <v>39</v>
      </c>
      <c r="J62" t="s">
        <v>40</v>
      </c>
      <c r="K62" s="1"/>
      <c r="L62">
        <v>1</v>
      </c>
      <c r="M62" t="s">
        <v>177</v>
      </c>
      <c r="N62" t="s">
        <v>178</v>
      </c>
      <c r="O62" t="s">
        <v>49</v>
      </c>
      <c r="P62" t="s">
        <v>179</v>
      </c>
      <c r="Q62" t="s">
        <v>49</v>
      </c>
      <c r="R62" t="s">
        <v>180</v>
      </c>
      <c r="S62" t="s">
        <v>181</v>
      </c>
      <c r="T62" t="s">
        <v>181</v>
      </c>
      <c r="U62" t="s">
        <v>48</v>
      </c>
      <c r="V62">
        <v>0</v>
      </c>
      <c r="X62" s="5"/>
      <c r="Z62" s="5"/>
      <c r="AB62" s="5"/>
      <c r="AD62" s="5"/>
      <c r="AF62" s="5"/>
      <c r="AH62" s="5"/>
      <c r="AJ62" s="7" t="s">
        <v>186</v>
      </c>
      <c r="AK62" s="9"/>
      <c r="AL62" s="10" t="str">
        <f xml:space="preserve"> IF(AND(AJ62="Goedgekeurd", AK62&lt;&gt;""), M62&amp;"_"&amp;O62&amp;"_"&amp;A62&amp;"_"&amp;D62&amp;"_"&amp;TEXT(AK62,"dd-mm-")&amp;YEAR(AK62), IF(AND(AK62&lt;&gt;"", AJ62&lt;&gt;"In opdracht", AJ62&lt;&gt;"Goedgekeurd", AJ62&lt;&gt;""), "Vermelden op mancolijst met KeuringID:  "&amp;D62,"&lt;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62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62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2" max="2" width="37.28515625" bestFit="1" customWidth="1"/>
    <col min="3" max="3" width="17.28515625" bestFit="1" customWidth="1"/>
    <col min="4" max="4" width="11.42578125" bestFit="1" customWidth="1"/>
    <col min="5" max="5" width="12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190</v>
      </c>
      <c r="D1" s="3" t="s">
        <v>191</v>
      </c>
      <c r="E1" s="3" t="s">
        <v>192</v>
      </c>
      <c r="F1" s="3" t="s">
        <v>193</v>
      </c>
    </row>
    <row r="2" spans="1:6">
      <c r="A2" t="s">
        <v>41</v>
      </c>
      <c r="B2" t="s">
        <v>42</v>
      </c>
      <c r="C2" t="s">
        <v>194</v>
      </c>
      <c r="D2" t="s">
        <v>195</v>
      </c>
      <c r="E2" t="s">
        <v>196</v>
      </c>
      <c r="F2" t="s">
        <v>197</v>
      </c>
    </row>
    <row r="3" spans="1:6">
      <c r="A3" t="s">
        <v>55</v>
      </c>
      <c r="B3" t="s">
        <v>56</v>
      </c>
      <c r="C3" t="s">
        <v>198</v>
      </c>
      <c r="D3" t="s">
        <v>199</v>
      </c>
      <c r="E3" t="s">
        <v>196</v>
      </c>
      <c r="F3" t="s">
        <v>197</v>
      </c>
    </row>
    <row r="4" spans="1:6">
      <c r="A4" t="s">
        <v>59</v>
      </c>
      <c r="B4" t="s">
        <v>60</v>
      </c>
      <c r="C4" t="s">
        <v>200</v>
      </c>
      <c r="D4" t="s">
        <v>201</v>
      </c>
      <c r="E4" t="s">
        <v>202</v>
      </c>
      <c r="F4" t="s">
        <v>197</v>
      </c>
    </row>
    <row r="5" spans="1:6">
      <c r="A5" t="s">
        <v>64</v>
      </c>
      <c r="B5" t="s">
        <v>65</v>
      </c>
      <c r="C5" t="s">
        <v>203</v>
      </c>
      <c r="D5" t="s">
        <v>204</v>
      </c>
      <c r="E5" t="s">
        <v>202</v>
      </c>
      <c r="F5" t="s">
        <v>197</v>
      </c>
    </row>
    <row r="6" spans="1:6">
      <c r="A6" t="s">
        <v>151</v>
      </c>
      <c r="B6" t="s">
        <v>152</v>
      </c>
      <c r="C6" t="s">
        <v>205</v>
      </c>
      <c r="D6" t="s">
        <v>206</v>
      </c>
      <c r="E6" t="s">
        <v>207</v>
      </c>
      <c r="F6" t="s">
        <v>197</v>
      </c>
    </row>
    <row r="7" spans="1:6">
      <c r="A7" t="s">
        <v>170</v>
      </c>
      <c r="B7" t="s">
        <v>171</v>
      </c>
      <c r="C7" t="s">
        <v>208</v>
      </c>
      <c r="D7" t="s">
        <v>209</v>
      </c>
      <c r="E7" t="s">
        <v>207</v>
      </c>
      <c r="F7" t="s">
        <v>197</v>
      </c>
    </row>
    <row r="8" spans="1:6">
      <c r="A8" t="s">
        <v>174</v>
      </c>
      <c r="B8" t="s">
        <v>175</v>
      </c>
      <c r="C8" t="s">
        <v>210</v>
      </c>
      <c r="D8" t="s">
        <v>211</v>
      </c>
      <c r="E8" t="s">
        <v>212</v>
      </c>
      <c r="F8" t="s">
        <v>197</v>
      </c>
    </row>
    <row r="9" spans="1:6">
      <c r="A9" t="s">
        <v>177</v>
      </c>
      <c r="B9" t="s">
        <v>178</v>
      </c>
      <c r="C9" t="s">
        <v>213</v>
      </c>
      <c r="D9" t="s">
        <v>214</v>
      </c>
      <c r="E9" t="s">
        <v>215</v>
      </c>
      <c r="F9" t="s">
        <v>197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2013-06-20T09:19:54Z</dcterms:created>
  <dcterms:modified xsi:type="dcterms:W3CDTF">2013-06-20T09:21:20Z</dcterms:modified>
</cp:coreProperties>
</file>